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за 2020 год\"/>
    </mc:Choice>
  </mc:AlternateContent>
  <bookViews>
    <workbookView xWindow="120" yWindow="105" windowWidth="25440" windowHeight="15990"/>
  </bookViews>
  <sheets>
    <sheet name="динамика МП (подпрогаммы)" sheetId="1" r:id="rId1"/>
  </sheets>
  <definedNames>
    <definedName name="_xlnm._FilterDatabase" localSheetId="0" hidden="1">'динамика МП (подпрогаммы)'!$A$7:$F$49</definedName>
    <definedName name="_xlnm.Print_Titles" localSheetId="0">'динамика МП (подпрогаммы)'!$7:$7</definedName>
  </definedNames>
  <calcPr calcId="152511"/>
</workbook>
</file>

<file path=xl/calcChain.xml><?xml version="1.0" encoding="utf-8"?>
<calcChain xmlns="http://schemas.openxmlformats.org/spreadsheetml/2006/main">
  <c r="F52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8" i="1"/>
  <c r="F8" i="1" l="1"/>
  <c r="F9" i="1" l="1"/>
  <c r="F10" i="1"/>
  <c r="F11" i="1"/>
  <c r="F12" i="1"/>
  <c r="F13" i="1"/>
  <c r="F14" i="1"/>
  <c r="F15" i="1"/>
  <c r="F16" i="1"/>
  <c r="F18" i="1"/>
  <c r="F19" i="1"/>
  <c r="F21" i="1"/>
  <c r="F22" i="1"/>
  <c r="F23" i="1"/>
  <c r="F25" i="1"/>
  <c r="F26" i="1"/>
  <c r="F27" i="1"/>
  <c r="F28" i="1"/>
  <c r="F29" i="1"/>
  <c r="F30" i="1"/>
  <c r="F31" i="1"/>
  <c r="F33" i="1"/>
  <c r="F34" i="1"/>
  <c r="F35" i="1"/>
  <c r="F36" i="1"/>
  <c r="F38" i="1"/>
  <c r="F39" i="1"/>
  <c r="F40" i="1"/>
  <c r="F41" i="1"/>
  <c r="F42" i="1"/>
  <c r="F43" i="1"/>
  <c r="F45" i="1"/>
  <c r="F46" i="1"/>
  <c r="F47" i="1"/>
  <c r="F48" i="1"/>
  <c r="F37" i="1"/>
  <c r="F24" i="1" l="1"/>
  <c r="F20" i="1"/>
  <c r="F32" i="1"/>
  <c r="F17" i="1"/>
  <c r="F44" i="1"/>
  <c r="D49" i="1"/>
  <c r="C49" i="1"/>
  <c r="E49" i="1" l="1"/>
  <c r="C55" i="1"/>
  <c r="C51" i="1" s="1"/>
  <c r="D55" i="1"/>
  <c r="D51" i="1" s="1"/>
  <c r="F49" i="1"/>
  <c r="F55" i="1" l="1"/>
</calcChain>
</file>

<file path=xl/sharedStrings.xml><?xml version="1.0" encoding="utf-8"?>
<sst xmlns="http://schemas.openxmlformats.org/spreadsheetml/2006/main" count="93" uniqueCount="93">
  <si>
    <t>Единица измерения: тыс. руб.</t>
  </si>
  <si>
    <t>Наименование показателя</t>
  </si>
  <si>
    <t>Ц.ст.</t>
  </si>
  <si>
    <t>Исполнено</t>
  </si>
  <si>
    <t>0100000000</t>
  </si>
  <si>
    <t>Подпрограмма "Молодежь Североморска"</t>
  </si>
  <si>
    <t>0110000000</t>
  </si>
  <si>
    <t>Подпрограмма "Развитие физической культуры и спорта и формирования здорового образа жизни в ЗАТО г. Североморск"</t>
  </si>
  <si>
    <t>0120000000</t>
  </si>
  <si>
    <t>Подпрограмма "Профилактика наркомании, алкоголизма и токсикомании в ЗАТО г. Североморск"</t>
  </si>
  <si>
    <t>0130000000</t>
  </si>
  <si>
    <t>Подпрограмма "Дополнительные меры социальной поддержки отдельных категорий граждан ЗАТО г. Североморск"</t>
  </si>
  <si>
    <t>0140000000</t>
  </si>
  <si>
    <t>Подпрограмма "Доступная среда в ЗАТО г. Североморск"</t>
  </si>
  <si>
    <t>0150000000</t>
  </si>
  <si>
    <t>Подпрограмма "Профилактика правонарушений в ЗАТО г. Североморск"</t>
  </si>
  <si>
    <t>0160000000</t>
  </si>
  <si>
    <t>Подпрограмма "Транспортная инфраструктура ЗАТО г. Североморск"</t>
  </si>
  <si>
    <t>0170000000</t>
  </si>
  <si>
    <t>Подпрограмма "Охрана окружающей среды ЗАТО г. Североморск"</t>
  </si>
  <si>
    <t>0180000000</t>
  </si>
  <si>
    <t>0200000000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</si>
  <si>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</si>
  <si>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0210000000</t>
  </si>
  <si>
    <t>Подпрограмма "Поддержка социально - ориентированных некоммерческих организаций"</t>
  </si>
  <si>
    <t>0230000000</t>
  </si>
  <si>
    <t>0300000000</t>
  </si>
  <si>
    <t xml:space="preserve">Подпрограмма "Создание условий для эффективного использования муниципального  имущества ЗАТО г. Североморск" </t>
  </si>
  <si>
    <t>0310000000</t>
  </si>
  <si>
    <t>Подпрограмма "Развитие информационного общества, создание системы "Электронный муниципалитет" в ЗАТО г. Североморск"</t>
  </si>
  <si>
    <t>0320000000</t>
  </si>
  <si>
    <t>Подпрограмма "Развитие муниципальной службы в муниципальном образовании ЗАТО г. Североморск"</t>
  </si>
  <si>
    <t>0330000000</t>
  </si>
  <si>
    <t>0400000000</t>
  </si>
  <si>
    <t>Подпрограмма "Автомобильные дороги  и проезды ЗАТО г. Североморск"</t>
  </si>
  <si>
    <t>0410000000</t>
  </si>
  <si>
    <t>Подпрограмма "Комплексная эксплуатация муниципальных объектов уличного (наружного) освещения"</t>
  </si>
  <si>
    <t>0420000000</t>
  </si>
  <si>
    <t>Подпрограмма "Энергосбережение и повышение энергоэффективности на территории ЗАТО г. Североморск "</t>
  </si>
  <si>
    <t>0430000000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</si>
  <si>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</si>
  <si>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0440000000</t>
  </si>
  <si>
    <t xml:space="preserve">Подпрограмма "Муниципальный жилищный фонд  ЗАТО г. Североморск" </t>
  </si>
  <si>
    <t>0450000000</t>
  </si>
  <si>
    <t>Подпрограмма "Осуществление прочих мероприятий по благоустройству в ЗАТО г. Североморск"</t>
  </si>
  <si>
    <t>0460000000</t>
  </si>
  <si>
    <t xml:space="preserve">Подпрограмма "Городские парки и скверы - центры отдыха Североморцев" </t>
  </si>
  <si>
    <t>0470000000</t>
  </si>
  <si>
    <t>0500000000</t>
  </si>
  <si>
    <t>Подпрограмма "Развитие дошкольного, общего и дополнительного образования детей"</t>
  </si>
  <si>
    <t>0510000000</t>
  </si>
  <si>
    <t xml:space="preserve">Подпрограмма "Школьное питание" </t>
  </si>
  <si>
    <t>0520000000</t>
  </si>
  <si>
    <t xml:space="preserve">Подпрограмма "Североморск - город без сирот" </t>
  </si>
  <si>
    <t>0530000000</t>
  </si>
  <si>
    <t xml:space="preserve">Подпрограмма "Отдых и оздоровление детей" </t>
  </si>
  <si>
    <t>0540000000</t>
  </si>
  <si>
    <t>0600000000</t>
  </si>
  <si>
    <t xml:space="preserve">Подпрограмма "Совершенствование предоставления дополнительного образования детям в сфере культуры" </t>
  </si>
  <si>
    <t>0610000000</t>
  </si>
  <si>
    <t>Подпрограмма "Совершенствование библиотечного, библиографического и информационного обслуживания пользователей"</t>
  </si>
  <si>
    <t>0620000000</t>
  </si>
  <si>
    <t xml:space="preserve">Подпрограмма "Совершенствование организации досуга и развитие творческих способностей граждан" </t>
  </si>
  <si>
    <t>0630000000</t>
  </si>
  <si>
    <t xml:space="preserve">Подпрограмма "Совершенствование музейного обслуживания граждан" </t>
  </si>
  <si>
    <t>0640000000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</si>
  <si>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</si>
  <si>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0650000000</t>
  </si>
  <si>
    <t>0660000000</t>
  </si>
  <si>
    <t>Муниципальная 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</si>
  <si>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0700000000</t>
  </si>
  <si>
    <t>Подпрограмма 1. "Управление муниципальными финансами"</t>
  </si>
  <si>
    <t>0710000000</t>
  </si>
  <si>
    <t>Муниципальная  программа 8. "Формирование современной городской среды ЗАТО г.Североморск"</t>
  </si>
  <si>
    <t>0800000000</t>
  </si>
  <si>
    <t>Муниципальная  программа 9. "Повышение безопасности дорожного движения и снижение дорожно-транспортного травматизма в ЗАТО г. Североморск"</t>
  </si>
  <si>
    <t>0900000000</t>
  </si>
  <si>
    <t>Муниципальная программа 10. "Профилактика терроризма, экстремизма и ликвидация последствий проявления терроризма и экстремизма на территории ЗАТО г. Североморск"</t>
  </si>
  <si>
    <t>1000000000</t>
  </si>
  <si>
    <t>ВСЕГО РАСХОДОВ:</t>
  </si>
  <si>
    <t>Непрограммная деятельность</t>
  </si>
  <si>
    <t>% испол-нения</t>
  </si>
  <si>
    <t>Уточненная роспись</t>
  </si>
  <si>
    <t>Анализ исполнения в разрезе муниципальных программ</t>
  </si>
  <si>
    <t>за период с 01.01.2020г. по 31.12.2020г.</t>
  </si>
  <si>
    <t>Отклонение</t>
  </si>
  <si>
    <t>Подпрограмма «Создание условий для обеспечения и развития в сфере культуры, спорта и молодежной политики»</t>
  </si>
  <si>
    <t>Муниципальная программа 1. "Улучшение качества и безопасности жизни населения"</t>
  </si>
  <si>
    <t>Муниципальная программа 2. "Развитие конкурентоспособной экономики ЗАТО г. Североморск"</t>
  </si>
  <si>
    <t>Муниципальная программа 3. "Развитие муниципального управления и гражданского общества в ЗАТО г. Североморск"</t>
  </si>
  <si>
    <t xml:space="preserve"> Муниципальная программа 4. "Обеспечение комфортной городской среды в ЗАТО г. Североморск"</t>
  </si>
  <si>
    <t xml:space="preserve">Муниципальная программа 5. "Развитие образования ЗАТО г. Североморск" </t>
  </si>
  <si>
    <t>Муниципальная программа 6. "Культура ЗАТО г. Североморск"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</si>
</sst>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3">
    <xf numFmtId="0" fontId="0" fillId="3" borderId="0"/>
    <xf numFmtId="0" fontId="15" fillId="0" borderId="6">
      <alignment vertical="top" wrapText="1"/>
    </xf>
    <xf numFmtId="4" fontId="15" fillId="6" borderId="6">
      <alignment horizontal="right" vertical="top" shrinkToFit="1"/>
    </xf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7" borderId="0"/>
    <xf numFmtId="0" fontId="18" fillId="0" borderId="0">
      <alignment wrapText="1"/>
    </xf>
    <xf numFmtId="0" fontId="18" fillId="0" borderId="0"/>
    <xf numFmtId="0" fontId="19" fillId="0" borderId="0">
      <alignment horizontal="center" wrapText="1"/>
    </xf>
    <xf numFmtId="0" fontId="19" fillId="0" borderId="0">
      <alignment horizontal="center"/>
    </xf>
    <xf numFmtId="0" fontId="18" fillId="0" borderId="0">
      <alignment horizontal="right"/>
    </xf>
    <xf numFmtId="0" fontId="18" fillId="7" borderId="7"/>
    <xf numFmtId="0" fontId="18" fillId="0" borderId="6">
      <alignment horizontal="center" vertical="center" wrapText="1"/>
    </xf>
    <xf numFmtId="0" fontId="18" fillId="7" borderId="8"/>
    <xf numFmtId="49" fontId="18" fillId="0" borderId="6">
      <alignment horizontal="left" vertical="top" wrapText="1" indent="2"/>
    </xf>
    <xf numFmtId="49" fontId="18" fillId="0" borderId="6">
      <alignment horizontal="center" vertical="top" shrinkToFit="1"/>
    </xf>
    <xf numFmtId="4" fontId="18" fillId="0" borderId="6">
      <alignment horizontal="right" vertical="top" shrinkToFit="1"/>
    </xf>
    <xf numFmtId="10" fontId="18" fillId="0" borderId="6">
      <alignment horizontal="right" vertical="top" shrinkToFit="1"/>
    </xf>
    <xf numFmtId="0" fontId="18" fillId="7" borderId="8">
      <alignment shrinkToFit="1"/>
    </xf>
    <xf numFmtId="0" fontId="15" fillId="0" borderId="6">
      <alignment horizontal="left"/>
    </xf>
    <xf numFmtId="4" fontId="15" fillId="2" borderId="6">
      <alignment horizontal="right" vertical="top" shrinkToFit="1"/>
    </xf>
    <xf numFmtId="10" fontId="15" fillId="2" borderId="6">
      <alignment horizontal="right" vertical="top" shrinkToFit="1"/>
    </xf>
    <xf numFmtId="0" fontId="18" fillId="7" borderId="9"/>
    <xf numFmtId="0" fontId="18" fillId="0" borderId="0">
      <alignment horizontal="left" wrapText="1"/>
    </xf>
    <xf numFmtId="10" fontId="15" fillId="6" borderId="6">
      <alignment horizontal="right" vertical="top" shrinkToFit="1"/>
    </xf>
    <xf numFmtId="0" fontId="18" fillId="7" borderId="8">
      <alignment horizontal="center"/>
    </xf>
    <xf numFmtId="0" fontId="18" fillId="7" borderId="8">
      <alignment horizontal="left"/>
    </xf>
    <xf numFmtId="0" fontId="18" fillId="7" borderId="9">
      <alignment horizontal="center"/>
    </xf>
    <xf numFmtId="0" fontId="18" fillId="7" borderId="9">
      <alignment horizontal="left"/>
    </xf>
    <xf numFmtId="0" fontId="20" fillId="0" borderId="0"/>
  </cellStyleXfs>
  <cellXfs count="46">
    <xf numFmtId="0" fontId="0" fillId="3" borderId="0" xfId="0"/>
    <xf numFmtId="164" fontId="2" fillId="3" borderId="0" xfId="0" applyNumberFormat="1" applyFont="1" applyFill="1"/>
    <xf numFmtId="164" fontId="3" fillId="3" borderId="0" xfId="0" applyNumberFormat="1" applyFont="1" applyFill="1"/>
    <xf numFmtId="0" fontId="3" fillId="3" borderId="0" xfId="0" applyFont="1" applyFill="1"/>
    <xf numFmtId="0" fontId="1" fillId="3" borderId="0" xfId="0" applyFont="1" applyFill="1"/>
    <xf numFmtId="0" fontId="4" fillId="3" borderId="0" xfId="0" applyFont="1" applyFill="1" applyAlignment="1">
      <alignment horizontal="center"/>
    </xf>
    <xf numFmtId="0" fontId="7" fillId="3" borderId="0" xfId="0" applyFont="1" applyFill="1"/>
    <xf numFmtId="0" fontId="8" fillId="3" borderId="0" xfId="0" applyFont="1" applyFill="1"/>
    <xf numFmtId="164" fontId="6" fillId="3" borderId="2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vertical="center" wrapText="1"/>
    </xf>
    <xf numFmtId="49" fontId="10" fillId="4" borderId="2" xfId="0" applyNumberFormat="1" applyFont="1" applyFill="1" applyBorder="1" applyAlignment="1">
      <alignment horizontal="center" vertical="center" shrinkToFit="1"/>
    </xf>
    <xf numFmtId="164" fontId="11" fillId="4" borderId="2" xfId="0" applyNumberFormat="1" applyFont="1" applyFill="1" applyBorder="1" applyAlignment="1">
      <alignment horizontal="right" vertical="center" shrinkToFit="1"/>
    </xf>
    <xf numFmtId="0" fontId="12" fillId="5" borderId="0" xfId="0" applyFont="1" applyFill="1" applyAlignment="1">
      <alignment vertical="center"/>
    </xf>
    <xf numFmtId="0" fontId="13" fillId="5" borderId="0" xfId="0" applyFont="1" applyFill="1" applyAlignment="1">
      <alignment vertical="center"/>
    </xf>
    <xf numFmtId="0" fontId="6" fillId="5" borderId="2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vertical="center" shrinkToFit="1"/>
    </xf>
    <xf numFmtId="164" fontId="6" fillId="5" borderId="2" xfId="0" applyNumberFormat="1" applyFont="1" applyFill="1" applyBorder="1" applyAlignment="1">
      <alignment horizontal="right" vertical="center" shrinkToFit="1"/>
    </xf>
    <xf numFmtId="164" fontId="14" fillId="5" borderId="2" xfId="0" applyNumberFormat="1" applyFont="1" applyFill="1" applyBorder="1" applyAlignment="1">
      <alignment horizontal="right" vertical="center" shrinkToFit="1"/>
    </xf>
    <xf numFmtId="0" fontId="3" fillId="5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164" fontId="10" fillId="4" borderId="2" xfId="0" applyNumberFormat="1" applyFont="1" applyFill="1" applyBorder="1" applyAlignment="1">
      <alignment horizontal="right" vertical="center" shrinkToFit="1"/>
    </xf>
    <xf numFmtId="0" fontId="10" fillId="4" borderId="6" xfId="1" applyNumberFormat="1" applyFont="1" applyFill="1" applyAlignment="1" applyProtection="1">
      <alignment vertical="center" wrapText="1"/>
    </xf>
    <xf numFmtId="0" fontId="6" fillId="5" borderId="6" xfId="1" applyNumberFormat="1" applyFont="1" applyFill="1" applyAlignment="1" applyProtection="1">
      <alignment vertical="center" wrapText="1"/>
    </xf>
    <xf numFmtId="164" fontId="6" fillId="5" borderId="6" xfId="2" applyNumberFormat="1" applyFont="1" applyFill="1" applyAlignment="1" applyProtection="1">
      <alignment horizontal="right" vertical="center" shrinkToFit="1"/>
    </xf>
    <xf numFmtId="164" fontId="10" fillId="4" borderId="6" xfId="2" applyNumberFormat="1" applyFont="1" applyFill="1" applyAlignment="1" applyProtection="1">
      <alignment horizontal="right" vertical="center" shrinkToFit="1"/>
    </xf>
    <xf numFmtId="49" fontId="10" fillId="4" borderId="4" xfId="0" applyNumberFormat="1" applyFont="1" applyFill="1" applyBorder="1" applyAlignment="1">
      <alignment horizontal="center" vertical="center" shrinkToFit="1"/>
    </xf>
    <xf numFmtId="0" fontId="6" fillId="3" borderId="0" xfId="0" applyFont="1" applyFill="1" applyAlignment="1">
      <alignment vertical="center"/>
    </xf>
    <xf numFmtId="164" fontId="6" fillId="3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6" fillId="3" borderId="0" xfId="0" applyFont="1" applyFill="1" applyAlignment="1">
      <alignment wrapText="1"/>
    </xf>
    <xf numFmtId="164" fontId="6" fillId="3" borderId="0" xfId="0" applyNumberFormat="1" applyFont="1" applyFill="1" applyAlignment="1">
      <alignment horizontal="right" wrapText="1"/>
    </xf>
    <xf numFmtId="164" fontId="7" fillId="3" borderId="0" xfId="0" applyNumberFormat="1" applyFont="1" applyFill="1" applyAlignment="1">
      <alignment horizontal="right"/>
    </xf>
    <xf numFmtId="164" fontId="16" fillId="3" borderId="0" xfId="0" applyNumberFormat="1" applyFont="1" applyFill="1"/>
    <xf numFmtId="0" fontId="6" fillId="3" borderId="2" xfId="0" applyFont="1" applyFill="1" applyBorder="1" applyAlignment="1">
      <alignment horizontal="center" vertical="center" wrapText="1"/>
    </xf>
    <xf numFmtId="164" fontId="10" fillId="8" borderId="2" xfId="0" applyNumberFormat="1" applyFont="1" applyFill="1" applyBorder="1" applyAlignment="1">
      <alignment horizontal="right" vertical="center" shrinkToFit="1"/>
    </xf>
    <xf numFmtId="164" fontId="11" fillId="8" borderId="2" xfId="0" applyNumberFormat="1" applyFont="1" applyFill="1" applyBorder="1" applyAlignment="1">
      <alignment horizontal="right" vertical="center" shrinkToFit="1"/>
    </xf>
    <xf numFmtId="0" fontId="4" fillId="3" borderId="0" xfId="0" applyFont="1" applyFill="1" applyAlignment="1">
      <alignment horizontal="center"/>
    </xf>
    <xf numFmtId="164" fontId="6" fillId="3" borderId="5" xfId="0" applyNumberFormat="1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left" vertical="center"/>
    </xf>
    <xf numFmtId="0" fontId="10" fillId="8" borderId="4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center" wrapText="1"/>
    </xf>
    <xf numFmtId="0" fontId="2" fillId="3" borderId="0" xfId="0" applyFont="1" applyFill="1" applyAlignment="1">
      <alignment wrapText="1"/>
    </xf>
    <xf numFmtId="0" fontId="4" fillId="3" borderId="0" xfId="0" applyFont="1" applyFill="1" applyAlignment="1">
      <alignment horizontal="center"/>
    </xf>
    <xf numFmtId="0" fontId="5" fillId="3" borderId="1" xfId="0" applyFont="1" applyFill="1" applyBorder="1" applyAlignment="1">
      <alignment horizontal="right" vertical="center"/>
    </xf>
  </cellXfs>
  <cellStyles count="33">
    <cellStyle name="br" xfId="3"/>
    <cellStyle name="col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1"/>
    <cellStyle name="xl41" xfId="2"/>
    <cellStyle name="xl42" xfId="27"/>
    <cellStyle name="xl43" xfId="28"/>
    <cellStyle name="xl44" xfId="29"/>
    <cellStyle name="xl45" xfId="30"/>
    <cellStyle name="xl46" xfId="31"/>
    <cellStyle name="Обычный" xfId="0" builtinId="0"/>
    <cellStyle name="Обычный 2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62"/>
  <sheetViews>
    <sheetView showGridLines="0" tabSelected="1" topLeftCell="A32" zoomScale="110" zoomScaleNormal="110" workbookViewId="0">
      <selection activeCell="L38" sqref="L38"/>
    </sheetView>
  </sheetViews>
  <sheetFormatPr defaultRowHeight="12.75" outlineLevelRow="1" x14ac:dyDescent="0.2"/>
  <cols>
    <col min="1" max="1" width="54.42578125" style="3" customWidth="1"/>
    <col min="2" max="2" width="11.140625" style="3" customWidth="1"/>
    <col min="3" max="5" width="12.28515625" style="2" customWidth="1"/>
    <col min="6" max="6" width="9.140625" style="2" customWidth="1"/>
    <col min="7" max="7" width="9.140625" style="3"/>
    <col min="8" max="16384" width="9.140625" style="4"/>
  </cols>
  <sheetData>
    <row r="1" spans="1:7" x14ac:dyDescent="0.2">
      <c r="A1" s="43"/>
      <c r="B1" s="43"/>
      <c r="C1" s="1"/>
      <c r="D1" s="1"/>
      <c r="E1" s="1"/>
      <c r="F1" s="1"/>
    </row>
    <row r="2" spans="1:7" ht="12.75" customHeight="1" x14ac:dyDescent="0.2">
      <c r="A2" s="43"/>
      <c r="B2" s="43"/>
      <c r="C2" s="1"/>
      <c r="D2" s="1"/>
      <c r="E2" s="1"/>
      <c r="F2" s="1"/>
    </row>
    <row r="3" spans="1:7" ht="15.75" customHeight="1" x14ac:dyDescent="0.25">
      <c r="A3" s="42" t="s">
        <v>83</v>
      </c>
      <c r="B3" s="42"/>
      <c r="C3" s="42"/>
      <c r="D3" s="42"/>
      <c r="E3" s="42"/>
      <c r="F3" s="42"/>
    </row>
    <row r="4" spans="1:7" ht="15.75" customHeight="1" x14ac:dyDescent="0.25">
      <c r="A4" s="42" t="s">
        <v>84</v>
      </c>
      <c r="B4" s="42"/>
      <c r="C4" s="42"/>
      <c r="D4" s="42"/>
      <c r="E4" s="42"/>
      <c r="F4" s="42"/>
    </row>
    <row r="5" spans="1:7" ht="15.75" x14ac:dyDescent="0.25">
      <c r="A5" s="44"/>
      <c r="B5" s="44"/>
      <c r="C5" s="44"/>
      <c r="D5" s="44"/>
      <c r="E5" s="38"/>
      <c r="F5" s="5"/>
    </row>
    <row r="6" spans="1:7" x14ac:dyDescent="0.2">
      <c r="A6" s="45" t="s">
        <v>0</v>
      </c>
      <c r="B6" s="45"/>
      <c r="C6" s="45"/>
      <c r="D6" s="45"/>
      <c r="E6" s="45"/>
      <c r="F6" s="45"/>
    </row>
    <row r="7" spans="1:7" s="7" customFormat="1" ht="24.75" customHeight="1" x14ac:dyDescent="0.2">
      <c r="A7" s="35" t="s">
        <v>1</v>
      </c>
      <c r="B7" s="35" t="s">
        <v>2</v>
      </c>
      <c r="C7" s="8" t="s">
        <v>82</v>
      </c>
      <c r="D7" s="8" t="s">
        <v>3</v>
      </c>
      <c r="E7" s="39" t="s">
        <v>85</v>
      </c>
      <c r="F7" s="9" t="s">
        <v>81</v>
      </c>
      <c r="G7" s="6"/>
    </row>
    <row r="8" spans="1:7" s="14" customFormat="1" ht="24" x14ac:dyDescent="0.2">
      <c r="A8" s="10" t="s">
        <v>87</v>
      </c>
      <c r="B8" s="11" t="s">
        <v>4</v>
      </c>
      <c r="C8" s="12">
        <v>60153.100000000006</v>
      </c>
      <c r="D8" s="12">
        <v>59176.100000000006</v>
      </c>
      <c r="E8" s="12">
        <f>C8-D8</f>
        <v>977</v>
      </c>
      <c r="F8" s="12">
        <f>D8/C8*100</f>
        <v>98.375811055456836</v>
      </c>
      <c r="G8" s="13"/>
    </row>
    <row r="9" spans="1:7" s="20" customFormat="1" ht="24.75" customHeight="1" outlineLevel="1" x14ac:dyDescent="0.2">
      <c r="A9" s="15" t="s">
        <v>5</v>
      </c>
      <c r="B9" s="16" t="s">
        <v>6</v>
      </c>
      <c r="C9" s="17">
        <v>8967.1</v>
      </c>
      <c r="D9" s="17">
        <v>8967.1</v>
      </c>
      <c r="E9" s="17">
        <f t="shared" ref="E9:E49" si="0">C9-D9</f>
        <v>0</v>
      </c>
      <c r="F9" s="18">
        <f t="shared" ref="F9:F49" si="1">D9/C9*100</f>
        <v>100</v>
      </c>
      <c r="G9" s="19"/>
    </row>
    <row r="10" spans="1:7" s="20" customFormat="1" ht="24" outlineLevel="1" x14ac:dyDescent="0.2">
      <c r="A10" s="15" t="s">
        <v>7</v>
      </c>
      <c r="B10" s="16" t="s">
        <v>8</v>
      </c>
      <c r="C10" s="17">
        <v>6307.4</v>
      </c>
      <c r="D10" s="17">
        <v>6307.4</v>
      </c>
      <c r="E10" s="17">
        <f t="shared" si="0"/>
        <v>0</v>
      </c>
      <c r="F10" s="18">
        <f t="shared" si="1"/>
        <v>100</v>
      </c>
      <c r="G10" s="19"/>
    </row>
    <row r="11" spans="1:7" s="20" customFormat="1" ht="24" outlineLevel="1" x14ac:dyDescent="0.2">
      <c r="A11" s="15" t="s">
        <v>9</v>
      </c>
      <c r="B11" s="16" t="s">
        <v>10</v>
      </c>
      <c r="C11" s="17">
        <v>100</v>
      </c>
      <c r="D11" s="17">
        <v>100</v>
      </c>
      <c r="E11" s="17">
        <f t="shared" si="0"/>
        <v>0</v>
      </c>
      <c r="F11" s="18">
        <f t="shared" si="1"/>
        <v>100</v>
      </c>
      <c r="G11" s="19"/>
    </row>
    <row r="12" spans="1:7" s="20" customFormat="1" ht="24" outlineLevel="1" x14ac:dyDescent="0.2">
      <c r="A12" s="15" t="s">
        <v>11</v>
      </c>
      <c r="B12" s="16" t="s">
        <v>12</v>
      </c>
      <c r="C12" s="17">
        <v>6503.1</v>
      </c>
      <c r="D12" s="17">
        <v>6445.7</v>
      </c>
      <c r="E12" s="17">
        <f t="shared" si="0"/>
        <v>57.400000000000546</v>
      </c>
      <c r="F12" s="18">
        <f t="shared" si="1"/>
        <v>99.11734403592132</v>
      </c>
      <c r="G12" s="19"/>
    </row>
    <row r="13" spans="1:7" s="20" customFormat="1" outlineLevel="1" x14ac:dyDescent="0.2">
      <c r="A13" s="15" t="s">
        <v>13</v>
      </c>
      <c r="B13" s="16" t="s">
        <v>14</v>
      </c>
      <c r="C13" s="17">
        <v>475.2</v>
      </c>
      <c r="D13" s="17">
        <v>467.8</v>
      </c>
      <c r="E13" s="17">
        <f t="shared" si="0"/>
        <v>7.3999999999999773</v>
      </c>
      <c r="F13" s="18">
        <f t="shared" si="1"/>
        <v>98.442760942760941</v>
      </c>
      <c r="G13" s="19"/>
    </row>
    <row r="14" spans="1:7" s="20" customFormat="1" ht="24" outlineLevel="1" x14ac:dyDescent="0.2">
      <c r="A14" s="15" t="s">
        <v>15</v>
      </c>
      <c r="B14" s="16" t="s">
        <v>16</v>
      </c>
      <c r="C14" s="17">
        <v>1084.5</v>
      </c>
      <c r="D14" s="17">
        <v>1023.3</v>
      </c>
      <c r="E14" s="17">
        <f t="shared" si="0"/>
        <v>61.200000000000045</v>
      </c>
      <c r="F14" s="18">
        <f t="shared" si="1"/>
        <v>94.356846473029037</v>
      </c>
      <c r="G14" s="19"/>
    </row>
    <row r="15" spans="1:7" s="20" customFormat="1" ht="24" outlineLevel="1" x14ac:dyDescent="0.2">
      <c r="A15" s="15" t="s">
        <v>17</v>
      </c>
      <c r="B15" s="16" t="s">
        <v>18</v>
      </c>
      <c r="C15" s="17">
        <v>35515.800000000003</v>
      </c>
      <c r="D15" s="17">
        <v>34664.800000000003</v>
      </c>
      <c r="E15" s="17">
        <f t="shared" si="0"/>
        <v>851</v>
      </c>
      <c r="F15" s="18">
        <f t="shared" si="1"/>
        <v>97.603883342061849</v>
      </c>
      <c r="G15" s="19"/>
    </row>
    <row r="16" spans="1:7" s="20" customFormat="1" outlineLevel="1" x14ac:dyDescent="0.2">
      <c r="A16" s="15" t="s">
        <v>19</v>
      </c>
      <c r="B16" s="16" t="s">
        <v>20</v>
      </c>
      <c r="C16" s="17">
        <v>1200</v>
      </c>
      <c r="D16" s="17">
        <v>1200</v>
      </c>
      <c r="E16" s="17">
        <f t="shared" si="0"/>
        <v>0</v>
      </c>
      <c r="F16" s="18">
        <f t="shared" si="1"/>
        <v>100</v>
      </c>
      <c r="G16" s="19"/>
    </row>
    <row r="17" spans="1:7" s="14" customFormat="1" ht="24" x14ac:dyDescent="0.2">
      <c r="A17" s="10" t="s">
        <v>88</v>
      </c>
      <c r="B17" s="11" t="s">
        <v>21</v>
      </c>
      <c r="C17" s="21">
        <v>792.2</v>
      </c>
      <c r="D17" s="21">
        <v>499.8</v>
      </c>
      <c r="E17" s="21">
        <f t="shared" si="0"/>
        <v>292.40000000000003</v>
      </c>
      <c r="F17" s="12">
        <f t="shared" si="1"/>
        <v>63.090128755364802</v>
      </c>
      <c r="G17" s="13"/>
    </row>
    <row r="18" spans="1:7" s="20" customFormat="1" ht="24" outlineLevel="1" x14ac:dyDescent="0.2">
      <c r="A18" s="15" t="s">
        <v>22</v>
      </c>
      <c r="B18" s="16" t="s">
        <v>23</v>
      </c>
      <c r="C18" s="17">
        <v>408</v>
      </c>
      <c r="D18" s="17">
        <v>390</v>
      </c>
      <c r="E18" s="17">
        <f t="shared" si="0"/>
        <v>18</v>
      </c>
      <c r="F18" s="18">
        <f t="shared" si="1"/>
        <v>95.588235294117652</v>
      </c>
      <c r="G18" s="19"/>
    </row>
    <row r="19" spans="1:7" s="20" customFormat="1" ht="24" outlineLevel="1" x14ac:dyDescent="0.2">
      <c r="A19" s="15" t="s">
        <v>24</v>
      </c>
      <c r="B19" s="16" t="s">
        <v>25</v>
      </c>
      <c r="C19" s="17">
        <v>384.2</v>
      </c>
      <c r="D19" s="17">
        <v>109.8</v>
      </c>
      <c r="E19" s="17">
        <f t="shared" si="0"/>
        <v>274.39999999999998</v>
      </c>
      <c r="F19" s="18">
        <f t="shared" si="1"/>
        <v>28.578865174388341</v>
      </c>
      <c r="G19" s="19"/>
    </row>
    <row r="20" spans="1:7" s="20" customFormat="1" ht="32.25" customHeight="1" x14ac:dyDescent="0.2">
      <c r="A20" s="10" t="s">
        <v>89</v>
      </c>
      <c r="B20" s="11" t="s">
        <v>26</v>
      </c>
      <c r="C20" s="21">
        <v>135463.59999999998</v>
      </c>
      <c r="D20" s="21">
        <v>134815.69999999998</v>
      </c>
      <c r="E20" s="21">
        <f t="shared" si="0"/>
        <v>647.89999999999418</v>
      </c>
      <c r="F20" s="12">
        <f t="shared" si="1"/>
        <v>99.521716534921566</v>
      </c>
      <c r="G20" s="19"/>
    </row>
    <row r="21" spans="1:7" s="20" customFormat="1" ht="24" outlineLevel="1" x14ac:dyDescent="0.2">
      <c r="A21" s="15" t="s">
        <v>27</v>
      </c>
      <c r="B21" s="16" t="s">
        <v>28</v>
      </c>
      <c r="C21" s="17">
        <v>126897.4</v>
      </c>
      <c r="D21" s="17">
        <v>126528.3</v>
      </c>
      <c r="E21" s="17">
        <f t="shared" si="0"/>
        <v>369.09999999999127</v>
      </c>
      <c r="F21" s="18">
        <f t="shared" si="1"/>
        <v>99.709135096542568</v>
      </c>
      <c r="G21" s="19"/>
    </row>
    <row r="22" spans="1:7" s="20" customFormat="1" ht="24" outlineLevel="1" x14ac:dyDescent="0.2">
      <c r="A22" s="15" t="s">
        <v>29</v>
      </c>
      <c r="B22" s="16" t="s">
        <v>30</v>
      </c>
      <c r="C22" s="17">
        <v>4916.8999999999996</v>
      </c>
      <c r="D22" s="17">
        <v>4865.5</v>
      </c>
      <c r="E22" s="17">
        <f t="shared" si="0"/>
        <v>51.399999999999636</v>
      </c>
      <c r="F22" s="18">
        <f t="shared" si="1"/>
        <v>98.954625882161523</v>
      </c>
      <c r="G22" s="19"/>
    </row>
    <row r="23" spans="1:7" s="20" customFormat="1" ht="24" outlineLevel="1" x14ac:dyDescent="0.2">
      <c r="A23" s="15" t="s">
        <v>31</v>
      </c>
      <c r="B23" s="16" t="s">
        <v>32</v>
      </c>
      <c r="C23" s="17">
        <v>3649.3</v>
      </c>
      <c r="D23" s="17">
        <v>3421.9</v>
      </c>
      <c r="E23" s="17">
        <f t="shared" si="0"/>
        <v>227.40000000000009</v>
      </c>
      <c r="F23" s="18">
        <f t="shared" si="1"/>
        <v>93.768667963719068</v>
      </c>
      <c r="G23" s="19"/>
    </row>
    <row r="24" spans="1:7" s="20" customFormat="1" ht="24" outlineLevel="1" x14ac:dyDescent="0.2">
      <c r="A24" s="10" t="s">
        <v>90</v>
      </c>
      <c r="B24" s="11" t="s">
        <v>33</v>
      </c>
      <c r="C24" s="21">
        <v>428427.09999999992</v>
      </c>
      <c r="D24" s="21">
        <v>415311.60000000003</v>
      </c>
      <c r="E24" s="21">
        <f t="shared" si="0"/>
        <v>13115.499999999884</v>
      </c>
      <c r="F24" s="12">
        <f t="shared" si="1"/>
        <v>96.938685718060341</v>
      </c>
      <c r="G24" s="19"/>
    </row>
    <row r="25" spans="1:7" s="20" customFormat="1" ht="24" outlineLevel="1" x14ac:dyDescent="0.2">
      <c r="A25" s="15" t="s">
        <v>34</v>
      </c>
      <c r="B25" s="16" t="s">
        <v>35</v>
      </c>
      <c r="C25" s="17">
        <v>177336.9</v>
      </c>
      <c r="D25" s="17">
        <v>173019.9</v>
      </c>
      <c r="E25" s="17">
        <f t="shared" si="0"/>
        <v>4317</v>
      </c>
      <c r="F25" s="18">
        <f t="shared" si="1"/>
        <v>97.565650465300791</v>
      </c>
      <c r="G25" s="19"/>
    </row>
    <row r="26" spans="1:7" s="20" customFormat="1" ht="24" outlineLevel="1" x14ac:dyDescent="0.2">
      <c r="A26" s="15" t="s">
        <v>36</v>
      </c>
      <c r="B26" s="16" t="s">
        <v>37</v>
      </c>
      <c r="C26" s="17">
        <v>17904</v>
      </c>
      <c r="D26" s="17">
        <v>17400.7</v>
      </c>
      <c r="E26" s="17">
        <f t="shared" si="0"/>
        <v>503.29999999999927</v>
      </c>
      <c r="F26" s="18">
        <f t="shared" si="1"/>
        <v>97.188896336014309</v>
      </c>
      <c r="G26" s="19"/>
    </row>
    <row r="27" spans="1:7" s="20" customFormat="1" ht="24" outlineLevel="1" x14ac:dyDescent="0.2">
      <c r="A27" s="15" t="s">
        <v>38</v>
      </c>
      <c r="B27" s="16" t="s">
        <v>39</v>
      </c>
      <c r="C27" s="17">
        <v>7751.8</v>
      </c>
      <c r="D27" s="17">
        <v>7735.2</v>
      </c>
      <c r="E27" s="17">
        <f t="shared" si="0"/>
        <v>16.600000000000364</v>
      </c>
      <c r="F27" s="18">
        <f t="shared" si="1"/>
        <v>99.785856188240146</v>
      </c>
      <c r="G27" s="19"/>
    </row>
    <row r="28" spans="1:7" s="20" customFormat="1" ht="24" outlineLevel="1" x14ac:dyDescent="0.2">
      <c r="A28" s="15" t="s">
        <v>40</v>
      </c>
      <c r="B28" s="16" t="s">
        <v>41</v>
      </c>
      <c r="C28" s="17">
        <v>82913.7</v>
      </c>
      <c r="D28" s="17">
        <v>81813.899999999994</v>
      </c>
      <c r="E28" s="17">
        <f t="shared" si="0"/>
        <v>1099.8000000000029</v>
      </c>
      <c r="F28" s="18">
        <f t="shared" si="1"/>
        <v>98.673560581665029</v>
      </c>
      <c r="G28" s="19"/>
    </row>
    <row r="29" spans="1:7" s="20" customFormat="1" ht="24" outlineLevel="1" x14ac:dyDescent="0.2">
      <c r="A29" s="15" t="s">
        <v>42</v>
      </c>
      <c r="B29" s="16" t="s">
        <v>43</v>
      </c>
      <c r="C29" s="17">
        <v>55055.8</v>
      </c>
      <c r="D29" s="17">
        <v>53867.199999999997</v>
      </c>
      <c r="E29" s="17">
        <f t="shared" si="0"/>
        <v>1188.6000000000058</v>
      </c>
      <c r="F29" s="18">
        <f t="shared" si="1"/>
        <v>97.841099393706017</v>
      </c>
      <c r="G29" s="19"/>
    </row>
    <row r="30" spans="1:7" s="20" customFormat="1" ht="24" outlineLevel="1" x14ac:dyDescent="0.2">
      <c r="A30" s="15" t="s">
        <v>44</v>
      </c>
      <c r="B30" s="16" t="s">
        <v>45</v>
      </c>
      <c r="C30" s="17">
        <v>81728.600000000006</v>
      </c>
      <c r="D30" s="17">
        <v>76553.7</v>
      </c>
      <c r="E30" s="17">
        <f t="shared" si="0"/>
        <v>5174.9000000000087</v>
      </c>
      <c r="F30" s="18">
        <f t="shared" si="1"/>
        <v>93.668189593361433</v>
      </c>
      <c r="G30" s="19"/>
    </row>
    <row r="31" spans="1:7" s="20" customFormat="1" ht="24" outlineLevel="1" x14ac:dyDescent="0.2">
      <c r="A31" s="15" t="s">
        <v>46</v>
      </c>
      <c r="B31" s="16" t="s">
        <v>47</v>
      </c>
      <c r="C31" s="17">
        <v>5736.3</v>
      </c>
      <c r="D31" s="17">
        <v>4921</v>
      </c>
      <c r="E31" s="17">
        <f t="shared" si="0"/>
        <v>815.30000000000018</v>
      </c>
      <c r="F31" s="18">
        <f t="shared" si="1"/>
        <v>85.787005561075958</v>
      </c>
      <c r="G31" s="19"/>
    </row>
    <row r="32" spans="1:7" s="20" customFormat="1" ht="24" x14ac:dyDescent="0.2">
      <c r="A32" s="10" t="s">
        <v>91</v>
      </c>
      <c r="B32" s="11" t="s">
        <v>48</v>
      </c>
      <c r="C32" s="21">
        <v>2945694.6</v>
      </c>
      <c r="D32" s="12">
        <v>2912975.9</v>
      </c>
      <c r="E32" s="12">
        <f t="shared" si="0"/>
        <v>32718.700000000186</v>
      </c>
      <c r="F32" s="12">
        <f t="shared" si="1"/>
        <v>98.889270462728888</v>
      </c>
      <c r="G32" s="19"/>
    </row>
    <row r="33" spans="1:7" s="20" customFormat="1" ht="24" outlineLevel="1" x14ac:dyDescent="0.2">
      <c r="A33" s="15" t="s">
        <v>49</v>
      </c>
      <c r="B33" s="16" t="s">
        <v>50</v>
      </c>
      <c r="C33" s="17">
        <v>2833291.9</v>
      </c>
      <c r="D33" s="17">
        <v>2815984</v>
      </c>
      <c r="E33" s="17">
        <f t="shared" si="0"/>
        <v>17307.899999999907</v>
      </c>
      <c r="F33" s="18">
        <f t="shared" si="1"/>
        <v>99.389124008013439</v>
      </c>
      <c r="G33" s="19"/>
    </row>
    <row r="34" spans="1:7" s="20" customFormat="1" outlineLevel="1" x14ac:dyDescent="0.2">
      <c r="A34" s="15" t="s">
        <v>51</v>
      </c>
      <c r="B34" s="16" t="s">
        <v>52</v>
      </c>
      <c r="C34" s="17">
        <v>61925</v>
      </c>
      <c r="D34" s="17">
        <v>59362.9</v>
      </c>
      <c r="E34" s="17">
        <f t="shared" si="0"/>
        <v>2562.0999999999985</v>
      </c>
      <c r="F34" s="18">
        <f t="shared" si="1"/>
        <v>95.86257569640695</v>
      </c>
      <c r="G34" s="19"/>
    </row>
    <row r="35" spans="1:7" s="20" customFormat="1" outlineLevel="1" x14ac:dyDescent="0.2">
      <c r="A35" s="15" t="s">
        <v>53</v>
      </c>
      <c r="B35" s="16" t="s">
        <v>54</v>
      </c>
      <c r="C35" s="17">
        <v>45519.7</v>
      </c>
      <c r="D35" s="17">
        <v>34205.199999999997</v>
      </c>
      <c r="E35" s="17">
        <f t="shared" si="0"/>
        <v>11314.5</v>
      </c>
      <c r="F35" s="18">
        <f t="shared" si="1"/>
        <v>75.143728978881668</v>
      </c>
      <c r="G35" s="19"/>
    </row>
    <row r="36" spans="1:7" s="20" customFormat="1" outlineLevel="1" x14ac:dyDescent="0.2">
      <c r="A36" s="15" t="s">
        <v>55</v>
      </c>
      <c r="B36" s="16" t="s">
        <v>56</v>
      </c>
      <c r="C36" s="17">
        <v>4958</v>
      </c>
      <c r="D36" s="17">
        <v>3423.8</v>
      </c>
      <c r="E36" s="17">
        <f t="shared" si="0"/>
        <v>1534.1999999999998</v>
      </c>
      <c r="F36" s="18">
        <f t="shared" si="1"/>
        <v>69.056070996369513</v>
      </c>
      <c r="G36" s="19"/>
    </row>
    <row r="37" spans="1:7" s="20" customFormat="1" ht="24" customHeight="1" x14ac:dyDescent="0.2">
      <c r="A37" s="10" t="s">
        <v>92</v>
      </c>
      <c r="B37" s="11" t="s">
        <v>57</v>
      </c>
      <c r="C37" s="21">
        <v>384265.3</v>
      </c>
      <c r="D37" s="21">
        <v>381643</v>
      </c>
      <c r="E37" s="21">
        <f t="shared" si="0"/>
        <v>2622.2999999999884</v>
      </c>
      <c r="F37" s="12">
        <f t="shared" si="1"/>
        <v>99.317580848439874</v>
      </c>
      <c r="G37" s="19"/>
    </row>
    <row r="38" spans="1:7" s="20" customFormat="1" ht="24" outlineLevel="1" x14ac:dyDescent="0.2">
      <c r="A38" s="15" t="s">
        <v>58</v>
      </c>
      <c r="B38" s="16" t="s">
        <v>59</v>
      </c>
      <c r="C38" s="17">
        <v>119146.2</v>
      </c>
      <c r="D38" s="17">
        <v>119146.2</v>
      </c>
      <c r="E38" s="17">
        <f t="shared" si="0"/>
        <v>0</v>
      </c>
      <c r="F38" s="18">
        <f t="shared" si="1"/>
        <v>100</v>
      </c>
      <c r="G38" s="19"/>
    </row>
    <row r="39" spans="1:7" s="20" customFormat="1" ht="36" outlineLevel="1" x14ac:dyDescent="0.2">
      <c r="A39" s="15" t="s">
        <v>60</v>
      </c>
      <c r="B39" s="16" t="s">
        <v>61</v>
      </c>
      <c r="C39" s="17">
        <v>70675</v>
      </c>
      <c r="D39" s="17">
        <v>70675</v>
      </c>
      <c r="E39" s="17">
        <f t="shared" si="0"/>
        <v>0</v>
      </c>
      <c r="F39" s="18">
        <f t="shared" si="1"/>
        <v>100</v>
      </c>
      <c r="G39" s="19"/>
    </row>
    <row r="40" spans="1:7" s="20" customFormat="1" ht="24" outlineLevel="1" x14ac:dyDescent="0.2">
      <c r="A40" s="15" t="s">
        <v>62</v>
      </c>
      <c r="B40" s="16" t="s">
        <v>63</v>
      </c>
      <c r="C40" s="17">
        <v>118981.7</v>
      </c>
      <c r="D40" s="17">
        <v>117941.8</v>
      </c>
      <c r="E40" s="17">
        <f t="shared" si="0"/>
        <v>1039.8999999999942</v>
      </c>
      <c r="F40" s="18">
        <f t="shared" si="1"/>
        <v>99.126000048747002</v>
      </c>
      <c r="G40" s="19"/>
    </row>
    <row r="41" spans="1:7" s="20" customFormat="1" ht="24" outlineLevel="1" x14ac:dyDescent="0.2">
      <c r="A41" s="15" t="s">
        <v>64</v>
      </c>
      <c r="B41" s="16" t="s">
        <v>65</v>
      </c>
      <c r="C41" s="17">
        <v>19687</v>
      </c>
      <c r="D41" s="17">
        <v>19687</v>
      </c>
      <c r="E41" s="17">
        <f t="shared" si="0"/>
        <v>0</v>
      </c>
      <c r="F41" s="18">
        <f t="shared" si="1"/>
        <v>100</v>
      </c>
      <c r="G41" s="19"/>
    </row>
    <row r="42" spans="1:7" s="20" customFormat="1" ht="36" outlineLevel="1" x14ac:dyDescent="0.2">
      <c r="A42" s="15" t="s">
        <v>66</v>
      </c>
      <c r="B42" s="16" t="s">
        <v>67</v>
      </c>
      <c r="C42" s="17">
        <v>4074.1</v>
      </c>
      <c r="D42" s="17">
        <v>2995.9</v>
      </c>
      <c r="E42" s="17">
        <f t="shared" si="0"/>
        <v>1078.1999999999998</v>
      </c>
      <c r="F42" s="18">
        <f t="shared" si="1"/>
        <v>73.535259321077049</v>
      </c>
      <c r="G42" s="19"/>
    </row>
    <row r="43" spans="1:7" s="20" customFormat="1" ht="24" outlineLevel="1" x14ac:dyDescent="0.2">
      <c r="A43" s="15" t="s">
        <v>86</v>
      </c>
      <c r="B43" s="16" t="s">
        <v>68</v>
      </c>
      <c r="C43" s="17">
        <v>51701.3</v>
      </c>
      <c r="D43" s="17">
        <v>51197.1</v>
      </c>
      <c r="E43" s="17">
        <f t="shared" si="0"/>
        <v>504.20000000000437</v>
      </c>
      <c r="F43" s="18">
        <f t="shared" si="1"/>
        <v>99.024782742406856</v>
      </c>
      <c r="G43" s="19"/>
    </row>
    <row r="44" spans="1:7" s="14" customFormat="1" ht="48" outlineLevel="1" x14ac:dyDescent="0.2">
      <c r="A44" s="22" t="s">
        <v>69</v>
      </c>
      <c r="B44" s="11" t="s">
        <v>70</v>
      </c>
      <c r="C44" s="21">
        <v>33989.199999999997</v>
      </c>
      <c r="D44" s="21">
        <v>24603.3</v>
      </c>
      <c r="E44" s="21">
        <f t="shared" si="0"/>
        <v>9385.8999999999978</v>
      </c>
      <c r="F44" s="12">
        <f t="shared" si="1"/>
        <v>72.385640144516501</v>
      </c>
      <c r="G44" s="13"/>
    </row>
    <row r="45" spans="1:7" s="20" customFormat="1" ht="20.25" customHeight="1" outlineLevel="1" x14ac:dyDescent="0.2">
      <c r="A45" s="23" t="s">
        <v>71</v>
      </c>
      <c r="B45" s="16" t="s">
        <v>72</v>
      </c>
      <c r="C45" s="24">
        <v>33989.199999999997</v>
      </c>
      <c r="D45" s="24">
        <v>24603.3</v>
      </c>
      <c r="E45" s="24">
        <f t="shared" si="0"/>
        <v>9385.8999999999978</v>
      </c>
      <c r="F45" s="18">
        <f t="shared" si="1"/>
        <v>72.385640144516501</v>
      </c>
      <c r="G45" s="19"/>
    </row>
    <row r="46" spans="1:7" s="14" customFormat="1" ht="31.5" customHeight="1" outlineLevel="1" x14ac:dyDescent="0.2">
      <c r="A46" s="22" t="s">
        <v>73</v>
      </c>
      <c r="B46" s="11" t="s">
        <v>74</v>
      </c>
      <c r="C46" s="25">
        <v>56871.1</v>
      </c>
      <c r="D46" s="25">
        <v>55591.4</v>
      </c>
      <c r="E46" s="25">
        <f t="shared" si="0"/>
        <v>1279.6999999999971</v>
      </c>
      <c r="F46" s="12">
        <f t="shared" si="1"/>
        <v>97.749823724176252</v>
      </c>
      <c r="G46" s="13"/>
    </row>
    <row r="47" spans="1:7" s="14" customFormat="1" ht="39" customHeight="1" outlineLevel="1" x14ac:dyDescent="0.2">
      <c r="A47" s="22" t="s">
        <v>75</v>
      </c>
      <c r="B47" s="11" t="s">
        <v>76</v>
      </c>
      <c r="C47" s="25">
        <v>2893.8</v>
      </c>
      <c r="D47" s="25">
        <v>2893.8</v>
      </c>
      <c r="E47" s="25">
        <f t="shared" si="0"/>
        <v>0</v>
      </c>
      <c r="F47" s="12">
        <f t="shared" si="1"/>
        <v>100</v>
      </c>
      <c r="G47" s="13"/>
    </row>
    <row r="48" spans="1:7" s="14" customFormat="1" ht="39" customHeight="1" outlineLevel="1" x14ac:dyDescent="0.2">
      <c r="A48" s="22" t="s">
        <v>77</v>
      </c>
      <c r="B48" s="26" t="s">
        <v>78</v>
      </c>
      <c r="C48" s="25">
        <v>90</v>
      </c>
      <c r="D48" s="25">
        <v>90</v>
      </c>
      <c r="E48" s="25">
        <f t="shared" si="0"/>
        <v>0</v>
      </c>
      <c r="F48" s="12">
        <f t="shared" si="1"/>
        <v>100</v>
      </c>
      <c r="G48" s="13"/>
    </row>
    <row r="49" spans="1:7" s="14" customFormat="1" ht="23.25" customHeight="1" x14ac:dyDescent="0.2">
      <c r="A49" s="40" t="s">
        <v>79</v>
      </c>
      <c r="B49" s="41"/>
      <c r="C49" s="36">
        <f>C37+C32+C24+C20+C17+C8+C44+C46+C47+C48</f>
        <v>4048640.0000000005</v>
      </c>
      <c r="D49" s="36">
        <f>D37+D32+D24+D20+D17+D8+D44+D46+D47+D48</f>
        <v>3987600.5999999996</v>
      </c>
      <c r="E49" s="36">
        <f t="shared" si="0"/>
        <v>61039.400000000838</v>
      </c>
      <c r="F49" s="37">
        <f t="shared" si="1"/>
        <v>98.492348047739469</v>
      </c>
      <c r="G49" s="13"/>
    </row>
    <row r="50" spans="1:7" s="30" customFormat="1" x14ac:dyDescent="0.2">
      <c r="A50" s="27"/>
      <c r="B50" s="27"/>
      <c r="C50" s="28"/>
      <c r="D50" s="28"/>
      <c r="E50" s="28"/>
      <c r="F50" s="28"/>
      <c r="G50" s="29"/>
    </row>
    <row r="51" spans="1:7" x14ac:dyDescent="0.2">
      <c r="A51" s="31"/>
      <c r="B51" s="31"/>
      <c r="C51" s="32">
        <f>C49/C55*100</f>
        <v>96.014783180337929</v>
      </c>
      <c r="D51" s="32">
        <f>D49/D55*100</f>
        <v>96.105556450509695</v>
      </c>
      <c r="E51" s="32"/>
      <c r="F51" s="32"/>
    </row>
    <row r="52" spans="1:7" ht="12.75" hidden="1" customHeight="1" x14ac:dyDescent="0.2">
      <c r="A52" s="6" t="s">
        <v>80</v>
      </c>
      <c r="B52" s="6"/>
      <c r="C52" s="33">
        <v>168044</v>
      </c>
      <c r="D52" s="33">
        <v>161587.79999999999</v>
      </c>
      <c r="E52" s="33"/>
      <c r="F52" s="33">
        <f>D52/C52*100</f>
        <v>96.15803003975148</v>
      </c>
    </row>
    <row r="53" spans="1:7" ht="12.75" hidden="1" customHeight="1" x14ac:dyDescent="0.2">
      <c r="A53" s="6"/>
      <c r="B53" s="6"/>
      <c r="C53" s="33"/>
      <c r="D53" s="33"/>
      <c r="E53" s="33"/>
      <c r="F53" s="33"/>
    </row>
    <row r="54" spans="1:7" ht="12.75" hidden="1" customHeight="1" x14ac:dyDescent="0.2">
      <c r="A54" s="6"/>
      <c r="B54" s="6"/>
      <c r="C54" s="33"/>
      <c r="D54" s="33"/>
      <c r="E54" s="33"/>
      <c r="F54" s="33"/>
    </row>
    <row r="55" spans="1:7" ht="12.75" hidden="1" customHeight="1" x14ac:dyDescent="0.2">
      <c r="A55" s="6"/>
      <c r="B55" s="6"/>
      <c r="C55" s="33">
        <f>C49+C52</f>
        <v>4216684</v>
      </c>
      <c r="D55" s="33">
        <f>D49+D52</f>
        <v>4149188.3999999994</v>
      </c>
      <c r="E55" s="33"/>
      <c r="F55" s="33">
        <f t="shared" ref="F55" si="2">D55/C55*100</f>
        <v>98.399320413860735</v>
      </c>
    </row>
    <row r="62" spans="1:7" x14ac:dyDescent="0.2">
      <c r="C62" s="34"/>
      <c r="D62" s="34"/>
      <c r="E62" s="34"/>
      <c r="F62" s="34"/>
    </row>
  </sheetData>
  <mergeCells count="7">
    <mergeCell ref="A49:B49"/>
    <mergeCell ref="A4:F4"/>
    <mergeCell ref="A1:B1"/>
    <mergeCell ref="A2:B2"/>
    <mergeCell ref="A3:F3"/>
    <mergeCell ref="A5:D5"/>
    <mergeCell ref="A6:F6"/>
  </mergeCells>
  <pageMargins left="0.78740157480314965" right="0.39370078740157483" top="0.39370078740157483" bottom="0.39370078740157483" header="0.39370078740157483" footer="0.39370078740157483"/>
  <pageSetup paperSize="9" scale="85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динамика МП (подпрогаммы)</vt:lpstr>
      <vt:lpstr>'динамика МП (подпрогаммы)'!Заголовки_для_печати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Агаркова</cp:lastModifiedBy>
  <cp:lastPrinted>2021-01-14T14:06:54Z</cp:lastPrinted>
  <dcterms:created xsi:type="dcterms:W3CDTF">2020-01-25T11:29:22Z</dcterms:created>
  <dcterms:modified xsi:type="dcterms:W3CDTF">2021-03-16T14:35:31Z</dcterms:modified>
</cp:coreProperties>
</file>